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ctor\Desktop\Закуп 10.06 24\"/>
    </mc:Choice>
  </mc:AlternateContent>
  <xr:revisionPtr revIDLastSave="0" documentId="13_ncr:1_{C46BF7AA-F0BA-471B-A8D1-210481A3419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русск яз" sheetId="1" r:id="rId1"/>
    <sheet name="гос яз" sheetId="2" r:id="rId2"/>
  </sheets>
  <calcPr calcId="191029" refMode="R1C1"/>
</workbook>
</file>

<file path=xl/calcChain.xml><?xml version="1.0" encoding="utf-8"?>
<calcChain xmlns="http://schemas.openxmlformats.org/spreadsheetml/2006/main">
  <c r="I22" i="2" l="1"/>
  <c r="I21" i="2"/>
  <c r="I23" i="2" s="1"/>
  <c r="K22" i="1"/>
  <c r="K21" i="1"/>
  <c r="K20" i="1"/>
  <c r="I15" i="2"/>
  <c r="K15" i="1"/>
  <c r="K3" i="1" l="1"/>
  <c r="K2" i="1"/>
  <c r="K4" i="1" s="1"/>
  <c r="I5" i="2"/>
  <c r="I4" i="2"/>
  <c r="I6" i="2" s="1"/>
</calcChain>
</file>

<file path=xl/sharedStrings.xml><?xml version="1.0" encoding="utf-8"?>
<sst xmlns="http://schemas.openxmlformats.org/spreadsheetml/2006/main" count="82" uniqueCount="37">
  <si>
    <t>шт</t>
  </si>
  <si>
    <t>Итого:</t>
  </si>
  <si>
    <t xml:space="preserve">Тепловлагообменник для пациентов для сохранения тепла и влаги в дыхательной смеси при спонтанном дыхании. Тепловлагообменник типа "искусственный нос" для трахеостом , с герметичной крышкой - портом для санации трахеи и бронхоскопии, с кислородным шарнирным штуцером (угол поворота 120 град),  соединение 15М. Возврат влаги не менее 26мг /л, сопротивление потоку (30 л/мин) не более 0,2см Н2О, объём не более 19мл, масса не более 8г в комплекте с трубкой кислородной продольноармированной. Вес не более 32,5 г. Материал: полипропилен, полиэтилен, гигроскопичная пористая мембрана, без латекса. Упаковка: индивидуальная, клинически чистая,  40 шт. </t>
  </si>
  <si>
    <t>Тепловлагообменник типа "искусственный нос" для трахеостом , с герметичной крышкой - портом для санации трахеи и бронхоскопии, с кислородным шарнирным штуцером</t>
  </si>
  <si>
    <t>Тепловлагообменник  для использования с трахеостомической трубкой</t>
  </si>
  <si>
    <t xml:space="preserve">     Тепловлагообменник  для использования с трахеостомической трубкой типа "искусственный нос", с герметичной крышкой - портом для санации трахеи и бронхоскопии, с кислородным шарнирным штуцером (угол поворота 120 град), соединение 15М. Возврат влаги не менее 26мг /л, сопротивление потоку (30 л/мин) не более 0,2см Н₂О, объём не более 19мл, масса не более 8г.
Материал: полипропилен, полиэтилен, гигроскопичная пористая мембрана, без латекса.
Упаковка: индивидуальная, клинически чистая.
Срок годности (срок гарантии): 5 лет от даты изготовления.</t>
  </si>
  <si>
    <t>Трахеостомға арналған "жасанды мұрын" типті жылу алмастырғыш, герметикалық қақпағы бар-трахея мен бронхоскопияны қалпына келтіруге арналған порт, оттегі топсалы фитингтері бар</t>
  </si>
  <si>
    <t>Өздігінен тыныс алу кезінде тыныс алу қоспасында жылу мен ылғалды сақтауға арналған Пациенттерге арналған жылу алмастырғыш. Трахеостомға арналған "жасанды мұрын" типті жылу алмастырғыш , трахеяны және бронхоскопияны санациялауға арналған герметикалық қақпағы бар, оттегі топсалы штуцері бар (айналу бұрышы 120 градус), қосылымы 15 м. ылғалды қайтару кемінде 26 мг / л, ағынға төзімділік (30 л/мин) 0,2 см Н2О аспайды, көлемі 19 м аспайды мл, салмағы 8 г аспайды, бойлық арматураланған оттегі түтігі бар. Салмағы 32,5 г аспайды.Материал: полипропилен, полиэтилен, гигроскопиялық кеуекті мембрана, латекссіз. Қаптама: жеке, клиникалық таза, 40 дана</t>
  </si>
  <si>
    <t>Трахеостомиялық түтікпен қолдануға арналған жылу алмастырғыш</t>
  </si>
  <si>
    <t xml:space="preserve">    "Жасанды мұрын" типті трахеостомиялық түтікпен, трахея мен бронхоскопияны санациялауға арналған герметикалық қақпағы бар, оттегі топсалы штуцері бар (айналу бұрышы 120 градус), қосылымы 15 м. ылғалды қайтару кемінде 26 мг / л, ағынға төзімділік (30 л/мин) 0,2 см Н2О аспайды, көлемі 19 мл артық емес, салмағы 8 Г артық емес.
Материал: полипропилен, полиэтилен, гигроскопиялық кеуекті мембрана, латекссіз.
Қаптама: жеке, клиникалық таза.
Жарамдылық мерзімі (кепілдік мерзімі): шығарылған күннен бастап 5 жыл.</t>
  </si>
  <si>
    <t>дана</t>
  </si>
  <si>
    <t>DDP</t>
  </si>
  <si>
    <t>тапсырыс берушінің өтінімі бойынша</t>
  </si>
  <si>
    <t xml:space="preserve">по заявке заказчика </t>
  </si>
  <si>
    <t>Цоликлоны</t>
  </si>
  <si>
    <t>Цоликлон Анти-А  10 мл</t>
  </si>
  <si>
    <t>разные серии</t>
  </si>
  <si>
    <t>флакон</t>
  </si>
  <si>
    <t>Цоликлон Анти-В   10 мл</t>
  </si>
  <si>
    <t>Цоликлон Анти-АВ 10 мл</t>
  </si>
  <si>
    <t>Цоликлон Анти -D супер  10 мл</t>
  </si>
  <si>
    <t>№</t>
  </si>
  <si>
    <t>Международное непатентованное название</t>
  </si>
  <si>
    <t>Характеристика</t>
  </si>
  <si>
    <t>Единица измерения</t>
  </si>
  <si>
    <t>Количество</t>
  </si>
  <si>
    <t>Цена за ед.товар</t>
  </si>
  <si>
    <t>без учета НДС</t>
  </si>
  <si>
    <t>сумма</t>
  </si>
  <si>
    <t>Фибриноген человеческий 1 гр</t>
  </si>
  <si>
    <t>Порошок/лиофилизат для приготовления раствора для инфузий/инъекций</t>
  </si>
  <si>
    <t>фл</t>
  </si>
  <si>
    <t>Пиридоксина гидрохлорид</t>
  </si>
  <si>
    <t>раствор для инъекции 5% 1 мл№10</t>
  </si>
  <si>
    <t>амп</t>
  </si>
  <si>
    <t xml:space="preserve">общая сумма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</si>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</sst>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_р_."/>
  </numFmts>
  <fonts count="22" x14ac:knownFonts="1">
    <font>
      <sz val="8"/>
      <name val="Arial"/>
      <family val="2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2"/>
      <name val="新細明體"/>
      <family val="1"/>
      <charset val="136"/>
    </font>
    <font>
      <u/>
      <sz val="10"/>
      <color theme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0386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2" fillId="0" borderId="0" applyNumberFormat="0" applyFill="0" applyBorder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Protection="0"/>
    <xf numFmtId="0" fontId="7" fillId="0" borderId="0"/>
    <xf numFmtId="0" fontId="8" fillId="0" borderId="0">
      <alignment vertical="center"/>
    </xf>
  </cellStyleXfs>
  <cellXfs count="4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/>
    </xf>
    <xf numFmtId="0" fontId="0" fillId="2" borderId="0" xfId="0" applyFill="1"/>
    <xf numFmtId="0" fontId="10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4" fillId="2" borderId="0" xfId="0" applyFont="1" applyFill="1"/>
    <xf numFmtId="0" fontId="15" fillId="2" borderId="0" xfId="0" applyFont="1" applyFill="1"/>
    <xf numFmtId="0" fontId="14" fillId="2" borderId="1" xfId="0" applyFont="1" applyFill="1" applyBorder="1"/>
    <xf numFmtId="3" fontId="14" fillId="2" borderId="1" xfId="0" applyNumberFormat="1" applyFont="1" applyFill="1" applyBorder="1"/>
    <xf numFmtId="0" fontId="14" fillId="0" borderId="1" xfId="0" applyFont="1" applyBorder="1"/>
    <xf numFmtId="3" fontId="14" fillId="0" borderId="1" xfId="0" applyNumberFormat="1" applyFont="1" applyBorder="1"/>
    <xf numFmtId="0" fontId="16" fillId="0" borderId="1" xfId="0" applyFont="1" applyBorder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/>
    </xf>
    <xf numFmtId="0" fontId="17" fillId="3" borderId="1" xfId="0" applyFont="1" applyFill="1" applyBorder="1" applyAlignment="1">
      <alignment horizontal="right" vertical="center"/>
    </xf>
    <xf numFmtId="0" fontId="1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right" wrapText="1"/>
    </xf>
    <xf numFmtId="0" fontId="17" fillId="3" borderId="1" xfId="0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0" fillId="0" borderId="1" xfId="0" applyBorder="1"/>
    <xf numFmtId="0" fontId="14" fillId="2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7" fillId="3" borderId="1" xfId="0" applyFont="1" applyFill="1" applyBorder="1" applyAlignme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/>
    </xf>
    <xf numFmtId="3" fontId="14" fillId="2" borderId="0" xfId="0" applyNumberFormat="1" applyFont="1" applyFill="1" applyAlignment="1">
      <alignment horizontal="center"/>
    </xf>
  </cellXfs>
  <cellStyles count="14">
    <cellStyle name="Гиперссылка 2" xfId="10" xr:uid="{00000000-0005-0000-0000-000000000000}"/>
    <cellStyle name="Обычный" xfId="0" builtinId="0"/>
    <cellStyle name="Обычный 12" xfId="2" xr:uid="{00000000-0005-0000-0000-000002000000}"/>
    <cellStyle name="Обычный 2" xfId="6" xr:uid="{00000000-0005-0000-0000-000003000000}"/>
    <cellStyle name="Обычный 2 2" xfId="11" xr:uid="{00000000-0005-0000-0000-000004000000}"/>
    <cellStyle name="Обычный 3" xfId="7" xr:uid="{00000000-0005-0000-0000-000005000000}"/>
    <cellStyle name="Обычный 3 2" xfId="12" xr:uid="{00000000-0005-0000-0000-000006000000}"/>
    <cellStyle name="Обычный 4" xfId="3" xr:uid="{00000000-0005-0000-0000-000007000000}"/>
    <cellStyle name="Обычный 4 2" xfId="8" xr:uid="{00000000-0005-0000-0000-000008000000}"/>
    <cellStyle name="Обычный 5" xfId="13" xr:uid="{00000000-0005-0000-0000-000009000000}"/>
    <cellStyle name="Обычный 6" xfId="4" xr:uid="{00000000-0005-0000-0000-00000A000000}"/>
    <cellStyle name="Обычный 7" xfId="1" xr:uid="{00000000-0005-0000-0000-00000B000000}"/>
    <cellStyle name="Стиль 1" xfId="5" xr:uid="{00000000-0005-0000-0000-00000C000000}"/>
    <cellStyle name="Финансовый 2" xfId="9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E1:M22"/>
  <sheetViews>
    <sheetView topLeftCell="E1" workbookViewId="0">
      <selection activeCell="K1" sqref="K1"/>
    </sheetView>
  </sheetViews>
  <sheetFormatPr defaultRowHeight="11.25" x14ac:dyDescent="0.2"/>
  <cols>
    <col min="5" max="5" width="6.6640625" customWidth="1"/>
    <col min="6" max="6" width="26.33203125" customWidth="1"/>
    <col min="7" max="7" width="46.5" customWidth="1"/>
    <col min="10" max="10" width="13" customWidth="1"/>
    <col min="11" max="11" width="21.1640625" customWidth="1"/>
  </cols>
  <sheetData>
    <row r="1" spans="5:13" ht="63.75" customHeight="1" x14ac:dyDescent="0.2">
      <c r="K1" t="s">
        <v>36</v>
      </c>
    </row>
    <row r="2" spans="5:13" ht="204" x14ac:dyDescent="0.2">
      <c r="E2" s="1">
        <v>1</v>
      </c>
      <c r="F2" s="11" t="s">
        <v>3</v>
      </c>
      <c r="G2" s="12" t="s">
        <v>2</v>
      </c>
      <c r="H2" s="13" t="s">
        <v>0</v>
      </c>
      <c r="I2" s="13">
        <v>500</v>
      </c>
      <c r="J2" s="13">
        <v>1036</v>
      </c>
      <c r="K2" s="13">
        <f>I2*J2</f>
        <v>518000</v>
      </c>
      <c r="L2" s="5" t="s">
        <v>11</v>
      </c>
      <c r="M2" s="5" t="s">
        <v>13</v>
      </c>
    </row>
    <row r="3" spans="5:13" ht="242.25" x14ac:dyDescent="0.2">
      <c r="E3" s="1">
        <v>2</v>
      </c>
      <c r="F3" s="6" t="s">
        <v>4</v>
      </c>
      <c r="G3" s="6" t="s">
        <v>5</v>
      </c>
      <c r="H3" s="13" t="s">
        <v>0</v>
      </c>
      <c r="I3" s="13">
        <v>100</v>
      </c>
      <c r="J3" s="13">
        <v>800</v>
      </c>
      <c r="K3" s="13">
        <f t="shared" ref="K3" si="0">I3*J3</f>
        <v>80000</v>
      </c>
      <c r="L3" s="5" t="s">
        <v>11</v>
      </c>
      <c r="M3" s="5" t="s">
        <v>13</v>
      </c>
    </row>
    <row r="4" spans="5:13" ht="51" x14ac:dyDescent="0.2">
      <c r="E4" s="4"/>
      <c r="F4" s="7" t="s">
        <v>1</v>
      </c>
      <c r="G4" s="8"/>
      <c r="H4" s="4"/>
      <c r="I4" s="4"/>
      <c r="J4" s="4"/>
      <c r="K4" s="9">
        <f>SUM(K2:K3)</f>
        <v>598000</v>
      </c>
      <c r="L4" s="5" t="s">
        <v>11</v>
      </c>
      <c r="M4" s="5" t="s">
        <v>13</v>
      </c>
    </row>
    <row r="10" spans="5:13" ht="12.75" x14ac:dyDescent="0.2">
      <c r="E10" s="14"/>
      <c r="F10" s="14"/>
      <c r="G10" s="15" t="s">
        <v>14</v>
      </c>
      <c r="H10" s="14"/>
      <c r="I10" s="14"/>
      <c r="J10" s="14"/>
      <c r="K10" s="14"/>
    </row>
    <row r="11" spans="5:13" ht="12.75" x14ac:dyDescent="0.2">
      <c r="E11" s="16">
        <v>1</v>
      </c>
      <c r="F11" s="16" t="s">
        <v>15</v>
      </c>
      <c r="G11" s="16" t="s">
        <v>16</v>
      </c>
      <c r="H11" s="16" t="s">
        <v>17</v>
      </c>
      <c r="I11" s="16">
        <v>200</v>
      </c>
      <c r="J11" s="17">
        <v>1775</v>
      </c>
      <c r="K11" s="16">
        <v>355000</v>
      </c>
    </row>
    <row r="12" spans="5:13" ht="12.75" x14ac:dyDescent="0.2">
      <c r="E12" s="18">
        <v>2</v>
      </c>
      <c r="F12" s="18" t="s">
        <v>18</v>
      </c>
      <c r="G12" s="18" t="s">
        <v>16</v>
      </c>
      <c r="H12" s="18" t="s">
        <v>17</v>
      </c>
      <c r="I12" s="18">
        <v>200</v>
      </c>
      <c r="J12" s="19">
        <v>1775</v>
      </c>
      <c r="K12" s="18">
        <v>355000</v>
      </c>
    </row>
    <row r="13" spans="5:13" ht="12.75" x14ac:dyDescent="0.2">
      <c r="E13" s="18">
        <v>3</v>
      </c>
      <c r="F13" s="18" t="s">
        <v>19</v>
      </c>
      <c r="G13" s="18" t="s">
        <v>16</v>
      </c>
      <c r="H13" s="18" t="s">
        <v>17</v>
      </c>
      <c r="I13" s="18">
        <v>50</v>
      </c>
      <c r="J13" s="19">
        <v>2970</v>
      </c>
      <c r="K13" s="18">
        <v>148500</v>
      </c>
    </row>
    <row r="14" spans="5:13" ht="12.75" x14ac:dyDescent="0.2">
      <c r="E14" s="18">
        <v>4</v>
      </c>
      <c r="F14" s="18" t="s">
        <v>20</v>
      </c>
      <c r="G14" s="18" t="s">
        <v>16</v>
      </c>
      <c r="H14" s="18" t="s">
        <v>17</v>
      </c>
      <c r="I14" s="18">
        <v>200</v>
      </c>
      <c r="J14" s="19">
        <v>2050</v>
      </c>
      <c r="K14" s="18">
        <v>410000</v>
      </c>
    </row>
    <row r="15" spans="5:13" ht="12.75" x14ac:dyDescent="0.2">
      <c r="E15" s="18"/>
      <c r="F15" s="18"/>
      <c r="G15" s="18"/>
      <c r="H15" s="18"/>
      <c r="I15" s="18"/>
      <c r="J15" s="18"/>
      <c r="K15" s="18">
        <f>SUM(K11:K14)</f>
        <v>1268500</v>
      </c>
    </row>
    <row r="18" spans="5:11" ht="45" customHeight="1" x14ac:dyDescent="0.2">
      <c r="E18" s="36" t="s">
        <v>21</v>
      </c>
      <c r="F18" s="40" t="s">
        <v>22</v>
      </c>
      <c r="G18" s="37" t="s">
        <v>23</v>
      </c>
      <c r="H18" s="38" t="s">
        <v>24</v>
      </c>
      <c r="I18" s="39" t="s">
        <v>25</v>
      </c>
      <c r="J18" s="23" t="s">
        <v>26</v>
      </c>
      <c r="K18" s="23"/>
    </row>
    <row r="19" spans="5:11" ht="30" x14ac:dyDescent="0.2">
      <c r="E19" s="36"/>
      <c r="F19" s="41"/>
      <c r="G19" s="37"/>
      <c r="H19" s="38"/>
      <c r="I19" s="39"/>
      <c r="J19" s="23" t="s">
        <v>27</v>
      </c>
      <c r="K19" s="24" t="s">
        <v>28</v>
      </c>
    </row>
    <row r="20" spans="5:11" ht="30" x14ac:dyDescent="0.25">
      <c r="E20" s="25">
        <v>1</v>
      </c>
      <c r="F20" s="22" t="s">
        <v>29</v>
      </c>
      <c r="G20" s="22" t="s">
        <v>30</v>
      </c>
      <c r="H20" s="21" t="s">
        <v>31</v>
      </c>
      <c r="I20" s="26">
        <v>1</v>
      </c>
      <c r="J20" s="27">
        <v>196000</v>
      </c>
      <c r="K20" s="28">
        <f t="shared" ref="K20:K21" si="1">I20*J20</f>
        <v>196000</v>
      </c>
    </row>
    <row r="21" spans="5:11" ht="30" x14ac:dyDescent="0.2">
      <c r="E21" s="25">
        <v>2</v>
      </c>
      <c r="F21" s="22" t="s">
        <v>32</v>
      </c>
      <c r="G21" s="22" t="s">
        <v>33</v>
      </c>
      <c r="H21" s="21" t="s">
        <v>34</v>
      </c>
      <c r="I21" s="26">
        <v>3000</v>
      </c>
      <c r="J21" s="29">
        <v>35</v>
      </c>
      <c r="K21" s="30">
        <f t="shared" si="1"/>
        <v>105000</v>
      </c>
    </row>
    <row r="22" spans="5:11" ht="15.75" x14ac:dyDescent="0.2">
      <c r="E22" s="31"/>
      <c r="F22" s="32" t="s">
        <v>35</v>
      </c>
      <c r="G22" s="33"/>
      <c r="H22" s="33"/>
      <c r="I22" s="33"/>
      <c r="J22" s="33"/>
      <c r="K22" s="29">
        <f>SUM(K20:K21)</f>
        <v>301000</v>
      </c>
    </row>
  </sheetData>
  <mergeCells count="5">
    <mergeCell ref="E18:E19"/>
    <mergeCell ref="G18:G19"/>
    <mergeCell ref="H18:H19"/>
    <mergeCell ref="I18:I19"/>
    <mergeCell ref="F18:F19"/>
  </mergeCells>
  <pageMargins left="0.23622047244094491" right="0.23622047244094491" top="0.39370078740157477" bottom="0.39370078740157477" header="0" footer="0"/>
  <pageSetup paperSize="9" fitToHeight="0" pageOrder="overThenDown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938D5-A107-4AD6-9325-592BBD35D45F}">
  <dimension ref="C1:K23"/>
  <sheetViews>
    <sheetView tabSelected="1" workbookViewId="0">
      <selection activeCell="H4" sqref="H4"/>
    </sheetView>
  </sheetViews>
  <sheetFormatPr defaultRowHeight="11.25" x14ac:dyDescent="0.2"/>
  <cols>
    <col min="4" max="4" width="24.5" customWidth="1"/>
    <col min="5" max="5" width="30" customWidth="1"/>
    <col min="6" max="6" width="23.83203125" customWidth="1"/>
    <col min="7" max="7" width="18" customWidth="1"/>
    <col min="8" max="8" width="15.6640625" customWidth="1"/>
    <col min="9" max="9" width="18.5" customWidth="1"/>
    <col min="10" max="10" width="14.83203125" customWidth="1"/>
    <col min="11" max="11" width="20.5" customWidth="1"/>
  </cols>
  <sheetData>
    <row r="1" spans="3:11" x14ac:dyDescent="0.2">
      <c r="J1" t="s">
        <v>36</v>
      </c>
    </row>
    <row r="4" spans="3:11" ht="357" x14ac:dyDescent="0.2">
      <c r="C4" s="1">
        <v>1</v>
      </c>
      <c r="D4" s="2" t="s">
        <v>6</v>
      </c>
      <c r="E4" s="3" t="s">
        <v>7</v>
      </c>
      <c r="F4" s="4" t="s">
        <v>10</v>
      </c>
      <c r="G4" s="4">
        <v>500</v>
      </c>
      <c r="H4" s="4">
        <v>1036</v>
      </c>
      <c r="I4" s="4">
        <f>G4*H4</f>
        <v>518000</v>
      </c>
      <c r="J4" s="5" t="s">
        <v>11</v>
      </c>
      <c r="K4" s="5" t="s">
        <v>12</v>
      </c>
    </row>
    <row r="5" spans="3:11" ht="318.75" x14ac:dyDescent="0.2">
      <c r="C5" s="1">
        <v>2</v>
      </c>
      <c r="D5" s="6" t="s">
        <v>8</v>
      </c>
      <c r="E5" s="6" t="s">
        <v>9</v>
      </c>
      <c r="F5" s="4" t="s">
        <v>10</v>
      </c>
      <c r="G5" s="4">
        <v>100</v>
      </c>
      <c r="H5" s="4">
        <v>800</v>
      </c>
      <c r="I5" s="4">
        <f t="shared" ref="I5" si="0">G5*H5</f>
        <v>80000</v>
      </c>
      <c r="J5" s="5" t="s">
        <v>11</v>
      </c>
      <c r="K5" s="5" t="s">
        <v>12</v>
      </c>
    </row>
    <row r="6" spans="3:11" ht="12.75" x14ac:dyDescent="0.2">
      <c r="C6" s="4"/>
      <c r="D6" s="7" t="s">
        <v>1</v>
      </c>
      <c r="E6" s="8"/>
      <c r="F6" s="4"/>
      <c r="G6" s="4"/>
      <c r="H6" s="4"/>
      <c r="I6" s="9">
        <f>SUM(I4:I5)</f>
        <v>598000</v>
      </c>
      <c r="J6" s="10"/>
      <c r="K6" s="10"/>
    </row>
    <row r="10" spans="3:11" ht="12.75" x14ac:dyDescent="0.2">
      <c r="E10" s="14"/>
      <c r="F10" s="14"/>
      <c r="G10" s="15" t="s">
        <v>14</v>
      </c>
      <c r="H10" s="14"/>
      <c r="I10" s="14"/>
      <c r="J10" s="14"/>
      <c r="K10" s="14"/>
    </row>
    <row r="11" spans="3:11" ht="25.5" x14ac:dyDescent="0.2">
      <c r="C11" s="16">
        <v>1</v>
      </c>
      <c r="D11" s="34" t="s">
        <v>15</v>
      </c>
      <c r="E11" s="16" t="s">
        <v>16</v>
      </c>
      <c r="F11" s="16" t="s">
        <v>17</v>
      </c>
      <c r="G11" s="16">
        <v>200</v>
      </c>
      <c r="H11" s="17">
        <v>1775</v>
      </c>
      <c r="I11" s="16">
        <v>355000</v>
      </c>
      <c r="J11" s="42"/>
      <c r="K11" s="42"/>
    </row>
    <row r="12" spans="3:11" ht="25.5" x14ac:dyDescent="0.2">
      <c r="C12" s="18">
        <v>2</v>
      </c>
      <c r="D12" s="35" t="s">
        <v>18</v>
      </c>
      <c r="E12" s="18" t="s">
        <v>16</v>
      </c>
      <c r="F12" s="18" t="s">
        <v>17</v>
      </c>
      <c r="G12" s="18">
        <v>200</v>
      </c>
      <c r="H12" s="19">
        <v>1775</v>
      </c>
      <c r="I12" s="18">
        <v>355000</v>
      </c>
      <c r="J12" s="43"/>
      <c r="K12" s="43"/>
    </row>
    <row r="13" spans="3:11" ht="25.5" x14ac:dyDescent="0.2">
      <c r="C13" s="18">
        <v>3</v>
      </c>
      <c r="D13" s="35" t="s">
        <v>19</v>
      </c>
      <c r="E13" s="18" t="s">
        <v>16</v>
      </c>
      <c r="F13" s="18" t="s">
        <v>17</v>
      </c>
      <c r="G13" s="18">
        <v>50</v>
      </c>
      <c r="H13" s="19">
        <v>2970</v>
      </c>
      <c r="I13" s="18">
        <v>148500</v>
      </c>
      <c r="J13" s="43"/>
      <c r="K13" s="43"/>
    </row>
    <row r="14" spans="3:11" ht="25.5" x14ac:dyDescent="0.2">
      <c r="C14" s="18">
        <v>4</v>
      </c>
      <c r="D14" s="35" t="s">
        <v>20</v>
      </c>
      <c r="E14" s="18" t="s">
        <v>16</v>
      </c>
      <c r="F14" s="18" t="s">
        <v>17</v>
      </c>
      <c r="G14" s="18">
        <v>200</v>
      </c>
      <c r="H14" s="19">
        <v>2050</v>
      </c>
      <c r="I14" s="18">
        <v>410000</v>
      </c>
      <c r="J14" s="43"/>
      <c r="K14" s="43"/>
    </row>
    <row r="15" spans="3:11" ht="12.75" x14ac:dyDescent="0.2">
      <c r="C15" s="18"/>
      <c r="D15" s="18"/>
      <c r="E15" s="18"/>
      <c r="F15" s="18"/>
      <c r="G15" s="18"/>
      <c r="H15" s="18"/>
      <c r="I15" s="20">
        <f>SUM(I11:I14)</f>
        <v>1268500</v>
      </c>
      <c r="J15" s="43"/>
      <c r="K15" s="43"/>
    </row>
    <row r="16" spans="3:11" x14ac:dyDescent="0.2">
      <c r="J16" s="43"/>
      <c r="K16" s="43"/>
    </row>
    <row r="19" spans="3:9" ht="45" customHeight="1" x14ac:dyDescent="0.2">
      <c r="C19" s="36" t="s">
        <v>21</v>
      </c>
      <c r="D19" s="40" t="s">
        <v>22</v>
      </c>
      <c r="E19" s="37" t="s">
        <v>23</v>
      </c>
      <c r="F19" s="38" t="s">
        <v>24</v>
      </c>
      <c r="G19" s="39" t="s">
        <v>25</v>
      </c>
      <c r="H19" s="23" t="s">
        <v>26</v>
      </c>
      <c r="I19" s="23"/>
    </row>
    <row r="20" spans="3:9" ht="30" x14ac:dyDescent="0.2">
      <c r="C20" s="36"/>
      <c r="D20" s="41"/>
      <c r="E20" s="37"/>
      <c r="F20" s="38"/>
      <c r="G20" s="39"/>
      <c r="H20" s="23" t="s">
        <v>27</v>
      </c>
      <c r="I20" s="24" t="s">
        <v>28</v>
      </c>
    </row>
    <row r="21" spans="3:9" ht="45" x14ac:dyDescent="0.25">
      <c r="C21" s="25">
        <v>1</v>
      </c>
      <c r="D21" s="22" t="s">
        <v>29</v>
      </c>
      <c r="E21" s="22" t="s">
        <v>30</v>
      </c>
      <c r="F21" s="21" t="s">
        <v>31</v>
      </c>
      <c r="G21" s="26">
        <v>1</v>
      </c>
      <c r="H21" s="27">
        <v>196000</v>
      </c>
      <c r="I21" s="28">
        <f t="shared" ref="I21:I22" si="1">G21*H21</f>
        <v>196000</v>
      </c>
    </row>
    <row r="22" spans="3:9" ht="30" x14ac:dyDescent="0.2">
      <c r="C22" s="25">
        <v>2</v>
      </c>
      <c r="D22" s="22" t="s">
        <v>32</v>
      </c>
      <c r="E22" s="22" t="s">
        <v>33</v>
      </c>
      <c r="F22" s="21" t="s">
        <v>34</v>
      </c>
      <c r="G22" s="26">
        <v>3000</v>
      </c>
      <c r="H22" s="29">
        <v>35</v>
      </c>
      <c r="I22" s="30">
        <f t="shared" si="1"/>
        <v>105000</v>
      </c>
    </row>
    <row r="23" spans="3:9" ht="15.75" x14ac:dyDescent="0.2">
      <c r="C23" s="31"/>
      <c r="D23" s="32" t="s">
        <v>35</v>
      </c>
      <c r="E23" s="33"/>
      <c r="F23" s="33"/>
      <c r="G23" s="33"/>
      <c r="H23" s="33"/>
      <c r="I23" s="29">
        <f>SUM(I21:I22)</f>
        <v>301000</v>
      </c>
    </row>
  </sheetData>
  <mergeCells count="6">
    <mergeCell ref="J11:K16"/>
    <mergeCell ref="C19:C20"/>
    <mergeCell ref="E19:E20"/>
    <mergeCell ref="F19:F20"/>
    <mergeCell ref="G19:G20"/>
    <mergeCell ref="D19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русск яз</vt:lpstr>
      <vt:lpstr>гос яз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Doctor</cp:lastModifiedBy>
  <cp:revision>1</cp:revision>
  <cp:lastPrinted>2023-11-20T05:14:21Z</cp:lastPrinted>
  <dcterms:created xsi:type="dcterms:W3CDTF">2023-11-20T05:14:21Z</dcterms:created>
  <dcterms:modified xsi:type="dcterms:W3CDTF">2024-06-08T07:39:48Z</dcterms:modified>
</cp:coreProperties>
</file>